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Расходы!$A$5:$Q$10</definedName>
    <definedName name="range">#REF!</definedName>
    <definedName name="_xlnm.Print_Titles" localSheetId="0">Расходы!$4:$4</definedName>
    <definedName name="_xlnm.Print_Area" localSheetId="0">Расходы!$A$1:$O$10</definedName>
  </definedNames>
  <calcPr calcId="144525"/>
</workbook>
</file>

<file path=xl/calcChain.xml><?xml version="1.0" encoding="utf-8"?>
<calcChain xmlns="http://schemas.openxmlformats.org/spreadsheetml/2006/main">
  <c r="I10" i="1" l="1"/>
  <c r="G10" i="1"/>
  <c r="H10" i="1"/>
  <c r="I6" i="1"/>
  <c r="I7" i="1" l="1"/>
  <c r="I8" i="1"/>
</calcChain>
</file>

<file path=xl/sharedStrings.xml><?xml version="1.0" encoding="utf-8"?>
<sst xmlns="http://schemas.openxmlformats.org/spreadsheetml/2006/main" count="42" uniqueCount="41">
  <si>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</si>
  <si>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</si>
  <si>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</si>
  <si>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</si>
  <si>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</si>
  <si>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</si>
  <si>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</si>
  <si>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</si>
  <si>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</si>
  <si>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</si>
  <si>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</si>
  <si>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</si>
  <si>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</si>
  <si>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</si>
  <si>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</si>
  <si>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</si>
  <si>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</si>
  <si>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</si>
  <si>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</si>
  <si>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</si>
  <si>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</si>
  <si>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</si>
  <si>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</si>
  <si>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</si>
  <si>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</si>
  <si>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</si>
  <si>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</si>
  <si>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</si>
  <si>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</si>
  <si>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</si>
  <si>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</si>
  <si>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</si>
  <si>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</si>
  <si>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01</t>
  </si>
  <si>
    <t>05</t>
  </si>
  <si>
    <t>02000L5760</t>
  </si>
  <si>
    <t>03</t>
  </si>
  <si>
    <t>Реализация мероприятий по комплексному развитию сельских территорий(иные закупки товаров, работ и услуг для государственных (муниципальных) нужд)</t>
  </si>
  <si>
    <t>Опубликование нормативных правовых актов муниципальных образований и иной официальной информации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</si>
  <si>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2021 год и на плановый период 2022 и 2023 годов</t>
  </si>
  <si>
    <t>Развитие кадрового потенциала, переподготовка и повышение квалификации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</si>
</sst>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zoomScaleNormal="100" zoomScaleSheetLayoutView="85" workbookViewId="0">
      <selection activeCell="A8" sqref="A8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3.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5" customWidth="1"/>
  </cols>
  <sheetData>
    <row r="1" spans="1:15" ht="28.35" customHeight="1" x14ac:dyDescent="0.2">
      <c r="A1" s="18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37.5" customHeight="1" x14ac:dyDescent="0.2">
      <c r="A2" s="13" t="s">
        <v>39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26</v>
      </c>
      <c r="H4" s="1" t="s">
        <v>30</v>
      </c>
      <c r="I4" s="1" t="s">
        <v>7</v>
      </c>
      <c r="J4" s="1" t="s">
        <v>27</v>
      </c>
      <c r="K4" s="1" t="s">
        <v>31</v>
      </c>
      <c r="L4" s="1" t="s">
        <v>8</v>
      </c>
      <c r="M4" s="1" t="s">
        <v>28</v>
      </c>
      <c r="N4" s="1" t="s">
        <v>32</v>
      </c>
      <c r="O4" s="1" t="s">
        <v>29</v>
      </c>
    </row>
    <row r="5" spans="1:15" ht="14.4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  <c r="M5" s="1" t="s">
        <v>21</v>
      </c>
      <c r="N5" s="1" t="s">
        <v>22</v>
      </c>
      <c r="O5" s="1" t="s">
        <v>23</v>
      </c>
    </row>
    <row r="6" spans="1:15" ht="51.75" customHeight="1" x14ac:dyDescent="0.2">
      <c r="A6" s="1" t="s">
        <v>40</v>
      </c>
      <c r="B6" s="1">
        <v>916</v>
      </c>
      <c r="C6" s="7" t="s">
        <v>33</v>
      </c>
      <c r="D6" s="1">
        <v>13</v>
      </c>
      <c r="E6" s="1">
        <v>7000081400</v>
      </c>
      <c r="F6" s="1">
        <v>240</v>
      </c>
      <c r="G6" s="1">
        <v>5000</v>
      </c>
      <c r="H6" s="1">
        <v>10000</v>
      </c>
      <c r="I6" s="3">
        <f>H6+G6</f>
        <v>15000</v>
      </c>
      <c r="J6" s="1"/>
      <c r="K6" s="1"/>
      <c r="L6" s="1"/>
      <c r="M6" s="1"/>
      <c r="N6" s="1"/>
      <c r="O6" s="1"/>
    </row>
    <row r="7" spans="1:15" ht="52.5" customHeight="1" x14ac:dyDescent="0.2">
      <c r="A7" s="12" t="s">
        <v>38</v>
      </c>
      <c r="B7" s="1">
        <v>916</v>
      </c>
      <c r="C7" s="7" t="s">
        <v>33</v>
      </c>
      <c r="D7" s="1">
        <v>13</v>
      </c>
      <c r="E7" s="1">
        <v>7000080100</v>
      </c>
      <c r="F7" s="1">
        <v>240</v>
      </c>
      <c r="G7" s="11">
        <v>20000</v>
      </c>
      <c r="H7" s="11">
        <v>-10000</v>
      </c>
      <c r="I7" s="3">
        <f>H7+G7</f>
        <v>10000</v>
      </c>
      <c r="J7" s="1"/>
      <c r="K7" s="1"/>
      <c r="L7" s="1"/>
      <c r="M7" s="1"/>
      <c r="N7" s="1"/>
      <c r="O7" s="1"/>
    </row>
    <row r="8" spans="1:15" ht="78.75" x14ac:dyDescent="0.2">
      <c r="A8" s="9" t="s">
        <v>37</v>
      </c>
      <c r="B8" s="1">
        <v>916</v>
      </c>
      <c r="C8" s="7" t="s">
        <v>34</v>
      </c>
      <c r="D8" s="7" t="s">
        <v>36</v>
      </c>
      <c r="E8" s="8" t="s">
        <v>35</v>
      </c>
      <c r="F8" s="1">
        <v>240</v>
      </c>
      <c r="G8" s="3">
        <v>0</v>
      </c>
      <c r="H8" s="3">
        <v>625545</v>
      </c>
      <c r="I8" s="3">
        <f>G8+H8</f>
        <v>625545</v>
      </c>
      <c r="J8" s="3"/>
      <c r="K8" s="3"/>
      <c r="L8" s="3"/>
      <c r="M8" s="3"/>
      <c r="N8" s="3"/>
      <c r="O8" s="3"/>
    </row>
    <row r="9" spans="1:15" ht="15.75" x14ac:dyDescent="0.2">
      <c r="A9" s="4"/>
      <c r="B9" s="6"/>
      <c r="C9" s="6"/>
      <c r="D9" s="6"/>
      <c r="E9" s="6"/>
      <c r="F9" s="10"/>
      <c r="G9" s="3"/>
      <c r="H9" s="3"/>
      <c r="I9" s="3"/>
      <c r="J9" s="3"/>
      <c r="K9" s="3"/>
      <c r="L9" s="3"/>
      <c r="M9" s="3"/>
      <c r="N9" s="3"/>
      <c r="O9" s="3"/>
    </row>
    <row r="10" spans="1:15" ht="18" customHeight="1" x14ac:dyDescent="0.2">
      <c r="A10" s="15" t="s">
        <v>24</v>
      </c>
      <c r="B10" s="16"/>
      <c r="C10" s="16"/>
      <c r="D10" s="16"/>
      <c r="E10" s="16"/>
      <c r="F10" s="17"/>
      <c r="G10" s="2">
        <f>SUM(G6:G9)</f>
        <v>25000</v>
      </c>
      <c r="H10" s="2">
        <f>SUM(H6:H9)</f>
        <v>625545</v>
      </c>
      <c r="I10" s="2">
        <f>SUM(I6:I9)</f>
        <v>650545</v>
      </c>
      <c r="J10" s="2"/>
      <c r="K10" s="2"/>
      <c r="L10" s="2"/>
      <c r="M10" s="2"/>
      <c r="N10" s="2"/>
      <c r="O10" s="2"/>
    </row>
  </sheetData>
  <mergeCells count="4">
    <mergeCell ref="A2:O2"/>
    <mergeCell ref="A3:O3"/>
    <mergeCell ref="A10:F10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2021-02-12T06:06:12Z</dcterms:modified>
</cp:coreProperties>
</file>